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733081\"/>
    </mc:Choice>
  </mc:AlternateContent>
  <xr:revisionPtr revIDLastSave="0" documentId="13_ncr:1_{F05A5258-D65A-4012-86E4-171C953DE8EC}" xr6:coauthVersionLast="47" xr6:coauthVersionMax="47" xr10:uidLastSave="{00000000-0000-0000-0000-000000000000}"/>
  <bookViews>
    <workbookView xWindow="-120" yWindow="-120" windowWidth="29040" windowHeight="15720" xr2:uid="{3EC9E981-F659-40BA-9B6F-4224575F26A4}"/>
  </bookViews>
  <sheets>
    <sheet name="Roadway Subsummar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0" i="2" l="1"/>
  <c r="N21" i="2"/>
  <c r="N20" i="2"/>
  <c r="P21" i="2"/>
  <c r="D21" i="2"/>
  <c r="P16" i="2"/>
  <c r="P15" i="2"/>
  <c r="N16" i="2"/>
  <c r="D16" i="2"/>
  <c r="N15" i="2"/>
  <c r="D15" i="2"/>
  <c r="D23" i="2"/>
  <c r="K19" i="2"/>
  <c r="G18" i="2" l="1"/>
  <c r="G28" i="2" s="1"/>
  <c r="K17" i="2"/>
  <c r="H28" i="2"/>
  <c r="I28" i="2"/>
  <c r="R28" i="2"/>
  <c r="D17" i="2"/>
  <c r="P17" i="2" s="1"/>
  <c r="D18" i="2"/>
  <c r="P18" i="2" s="1"/>
  <c r="D19" i="2"/>
  <c r="P19" i="2" s="1"/>
  <c r="D13" i="2"/>
  <c r="T19" i="2" l="1"/>
  <c r="Q19" i="2"/>
  <c r="N19" i="2"/>
  <c r="Q18" i="2"/>
  <c r="O18" i="2"/>
  <c r="N18" i="2"/>
  <c r="L18" i="2"/>
  <c r="L28" i="2" s="1"/>
  <c r="J18" i="2"/>
  <c r="J28" i="2" s="1"/>
  <c r="M18" i="2"/>
  <c r="M28" i="2" s="1"/>
  <c r="S17" i="2"/>
  <c r="Q17" i="2"/>
  <c r="N17" i="2"/>
  <c r="T17" i="2"/>
  <c r="K28" i="2"/>
  <c r="O19" i="2"/>
  <c r="O17" i="2"/>
  <c r="S18" i="2"/>
  <c r="T18" i="2"/>
  <c r="S19" i="2"/>
  <c r="Q28" i="2" l="1"/>
  <c r="O28" i="2"/>
  <c r="T28" i="2"/>
  <c r="N28" i="2"/>
  <c r="P28" i="2"/>
  <c r="S28" i="2"/>
</calcChain>
</file>

<file path=xl/sharedStrings.xml><?xml version="1.0" encoding="utf-8"?>
<sst xmlns="http://schemas.openxmlformats.org/spreadsheetml/2006/main" count="52" uniqueCount="36">
  <si>
    <t>LOCATION</t>
  </si>
  <si>
    <t>STATION</t>
  </si>
  <si>
    <t>BEGIN</t>
  </si>
  <si>
    <t>END</t>
  </si>
  <si>
    <t>SIDE</t>
  </si>
  <si>
    <t>LENGTH</t>
  </si>
  <si>
    <t>FT</t>
  </si>
  <si>
    <t>SHEET NUMBER</t>
  </si>
  <si>
    <t>PAVEMENT REMOVED</t>
  </si>
  <si>
    <t>EXCAVATION</t>
  </si>
  <si>
    <t>EMBANKMENT</t>
  </si>
  <si>
    <t>SUBGRADE COMPACTION</t>
  </si>
  <si>
    <t>PAVEMENT PLANING, ASPHALT CONCRETE (3.0")</t>
  </si>
  <si>
    <t>TACK COAT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</si>
  <si>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</si>
  <si>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</si>
  <si>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</si>
  <si>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</si>
  <si>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</si>
  <si>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</si>
  <si>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</si>
  <si>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</si>
  <si>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AGGREGATE BASE (6.0")</t>
  </si>
  <si>
    <t>AGGREGATE BASE (8.0")</t>
  </si>
  <si>
    <t>ASPHALT CONCRETE SURFACE COURSE, 9.5MM, TYPE A (449), AS PER PLAN (PG64-22) (3.0")</t>
  </si>
  <si>
    <t>PRIME COAT, AS PER PLAN</t>
  </si>
  <si>
    <t>LS</t>
  </si>
  <si>
    <t>CLEARING AND GRUBBING</t>
  </si>
  <si>
    <t>LT, RT</t>
  </si>
  <si>
    <t>ROADWAY SUBSUMMARY</t>
  </si>
  <si>
    <t>S.R. 57</t>
  </si>
  <si>
    <t>ASPHALT CONCRETE BASE, PG64-22, (449) (9.0")</t>
  </si>
  <si>
    <t>RT</t>
  </si>
  <si>
    <t>TOTALS TO GENERAL SUMMARY (01/STR/04)</t>
  </si>
  <si>
    <t>LT,RT</t>
  </si>
  <si>
    <t>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</si>
</sst>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0\+00.00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/>
    </xf>
    <xf numFmtId="0" fontId="3" fillId="0" borderId="9" xfId="0" applyFont="1" applyBorder="1" applyAlignment="1">
      <alignment horizontal="center" textRotation="90" wrapText="1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6871-2430-45A1-B62C-2CB1185F8545}">
  <dimension ref="A1:V28"/>
  <sheetViews>
    <sheetView tabSelected="1" workbookViewId="0">
      <selection activeCell="R2" sqref="R1:R1048576"/>
    </sheetView>
  </sheetViews>
  <sheetFormatPr defaultRowHeight="15" x14ac:dyDescent="0.25"/>
  <cols>
    <col min="1" max="2" width="11.7109375" customWidth="1"/>
    <col min="3" max="3" width="10" customWidth="1"/>
    <col min="17" max="17" width="19.28515625" customWidth="1"/>
  </cols>
  <sheetData>
    <row r="1" spans="1:22" ht="21" x14ac:dyDescent="0.35">
      <c r="A1" s="32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  <c r="U1" s="2"/>
      <c r="V1" s="2"/>
    </row>
    <row r="2" spans="1:22" ht="14.45" customHeight="1" x14ac:dyDescent="0.25">
      <c r="A2" s="35" t="s">
        <v>0</v>
      </c>
      <c r="B2" s="36"/>
      <c r="C2" s="36"/>
      <c r="D2" s="36" t="s">
        <v>5</v>
      </c>
      <c r="E2" s="37" t="s">
        <v>7</v>
      </c>
      <c r="F2" s="4">
        <v>201</v>
      </c>
      <c r="G2" s="4">
        <v>202</v>
      </c>
      <c r="H2" s="29">
        <v>203</v>
      </c>
      <c r="I2" s="30"/>
      <c r="J2" s="3">
        <v>204</v>
      </c>
      <c r="K2" s="4">
        <v>254</v>
      </c>
      <c r="L2" s="4">
        <v>301</v>
      </c>
      <c r="M2" s="29">
        <v>304</v>
      </c>
      <c r="N2" s="30"/>
      <c r="O2" s="3">
        <v>407</v>
      </c>
      <c r="P2" s="3">
        <v>408</v>
      </c>
      <c r="Q2" s="3">
        <v>442</v>
      </c>
      <c r="R2" s="3">
        <v>621</v>
      </c>
      <c r="S2" s="3">
        <v>642</v>
      </c>
      <c r="T2" s="9">
        <v>642</v>
      </c>
      <c r="U2" s="1"/>
      <c r="V2" s="1"/>
    </row>
    <row r="3" spans="1:22" ht="14.45" customHeight="1" x14ac:dyDescent="0.25">
      <c r="A3" s="35"/>
      <c r="B3" s="36"/>
      <c r="C3" s="36"/>
      <c r="D3" s="36"/>
      <c r="E3" s="37"/>
      <c r="F3" s="31" t="s">
        <v>27</v>
      </c>
      <c r="G3" s="31" t="s">
        <v>8</v>
      </c>
      <c r="H3" s="38" t="s">
        <v>9</v>
      </c>
      <c r="I3" s="38" t="s">
        <v>10</v>
      </c>
      <c r="J3" s="31" t="s">
        <v>11</v>
      </c>
      <c r="K3" s="31" t="s">
        <v>12</v>
      </c>
      <c r="L3" s="31" t="s">
        <v>31</v>
      </c>
      <c r="M3" s="31" t="s">
        <v>22</v>
      </c>
      <c r="N3" s="31" t="s">
        <v>23</v>
      </c>
      <c r="O3" s="31" t="s">
        <v>13</v>
      </c>
      <c r="P3" s="31" t="s">
        <v>25</v>
      </c>
      <c r="Q3" s="31" t="s">
        <v>24</v>
      </c>
      <c r="R3" s="31" t="s">
        <v>14</v>
      </c>
      <c r="S3" s="31" t="s">
        <v>15</v>
      </c>
      <c r="T3" s="39" t="s">
        <v>16</v>
      </c>
    </row>
    <row r="4" spans="1:22" x14ac:dyDescent="0.25">
      <c r="A4" s="35"/>
      <c r="B4" s="36"/>
      <c r="C4" s="36"/>
      <c r="D4" s="36"/>
      <c r="E4" s="37"/>
      <c r="F4" s="31"/>
      <c r="G4" s="31"/>
      <c r="H4" s="38"/>
      <c r="I4" s="38"/>
      <c r="J4" s="31"/>
      <c r="K4" s="31"/>
      <c r="L4" s="31"/>
      <c r="M4" s="31"/>
      <c r="N4" s="31"/>
      <c r="O4" s="31"/>
      <c r="P4" s="31"/>
      <c r="Q4" s="31"/>
      <c r="R4" s="31"/>
      <c r="S4" s="31"/>
      <c r="T4" s="39"/>
    </row>
    <row r="5" spans="1:22" x14ac:dyDescent="0.25">
      <c r="A5" s="35"/>
      <c r="B5" s="36"/>
      <c r="C5" s="36"/>
      <c r="D5" s="36"/>
      <c r="E5" s="37"/>
      <c r="F5" s="31"/>
      <c r="G5" s="31"/>
      <c r="H5" s="38"/>
      <c r="I5" s="38"/>
      <c r="J5" s="31"/>
      <c r="K5" s="31"/>
      <c r="L5" s="31"/>
      <c r="M5" s="31"/>
      <c r="N5" s="31"/>
      <c r="O5" s="31"/>
      <c r="P5" s="31"/>
      <c r="Q5" s="31"/>
      <c r="R5" s="31"/>
      <c r="S5" s="31"/>
      <c r="T5" s="39"/>
    </row>
    <row r="6" spans="1:22" x14ac:dyDescent="0.25">
      <c r="A6" s="35"/>
      <c r="B6" s="36"/>
      <c r="C6" s="36"/>
      <c r="D6" s="36"/>
      <c r="E6" s="37"/>
      <c r="F6" s="31"/>
      <c r="G6" s="31"/>
      <c r="H6" s="38"/>
      <c r="I6" s="38"/>
      <c r="J6" s="31"/>
      <c r="K6" s="31"/>
      <c r="L6" s="31"/>
      <c r="M6" s="31"/>
      <c r="N6" s="31"/>
      <c r="O6" s="31"/>
      <c r="P6" s="31"/>
      <c r="Q6" s="31"/>
      <c r="R6" s="31"/>
      <c r="S6" s="31"/>
      <c r="T6" s="39"/>
    </row>
    <row r="7" spans="1:22" x14ac:dyDescent="0.25">
      <c r="A7" s="35"/>
      <c r="B7" s="36"/>
      <c r="C7" s="36"/>
      <c r="D7" s="36"/>
      <c r="E7" s="37"/>
      <c r="F7" s="31"/>
      <c r="G7" s="31"/>
      <c r="H7" s="38"/>
      <c r="I7" s="38"/>
      <c r="J7" s="31"/>
      <c r="K7" s="31"/>
      <c r="L7" s="31"/>
      <c r="M7" s="31"/>
      <c r="N7" s="31"/>
      <c r="O7" s="31"/>
      <c r="P7" s="31"/>
      <c r="Q7" s="31"/>
      <c r="R7" s="31"/>
      <c r="S7" s="31"/>
      <c r="T7" s="39"/>
    </row>
    <row r="8" spans="1:22" x14ac:dyDescent="0.25">
      <c r="A8" s="35"/>
      <c r="B8" s="36"/>
      <c r="C8" s="36"/>
      <c r="D8" s="36"/>
      <c r="E8" s="37"/>
      <c r="F8" s="31"/>
      <c r="G8" s="31"/>
      <c r="H8" s="38"/>
      <c r="I8" s="38"/>
      <c r="J8" s="31"/>
      <c r="K8" s="31"/>
      <c r="L8" s="31"/>
      <c r="M8" s="31"/>
      <c r="N8" s="31"/>
      <c r="O8" s="31"/>
      <c r="P8" s="31"/>
      <c r="Q8" s="31"/>
      <c r="R8" s="31"/>
      <c r="S8" s="31"/>
      <c r="T8" s="39"/>
    </row>
    <row r="9" spans="1:22" ht="24.6" customHeight="1" x14ac:dyDescent="0.25">
      <c r="A9" s="35" t="s">
        <v>1</v>
      </c>
      <c r="B9" s="36"/>
      <c r="C9" s="36" t="s">
        <v>4</v>
      </c>
      <c r="D9" s="36"/>
      <c r="E9" s="37"/>
      <c r="F9" s="31"/>
      <c r="G9" s="31"/>
      <c r="H9" s="38"/>
      <c r="I9" s="38"/>
      <c r="J9" s="31"/>
      <c r="K9" s="31"/>
      <c r="L9" s="31"/>
      <c r="M9" s="31"/>
      <c r="N9" s="31"/>
      <c r="O9" s="31"/>
      <c r="P9" s="31"/>
      <c r="Q9" s="31"/>
      <c r="R9" s="31"/>
      <c r="S9" s="31"/>
      <c r="T9" s="39"/>
    </row>
    <row r="10" spans="1:22" x14ac:dyDescent="0.25">
      <c r="A10" s="8" t="s">
        <v>2</v>
      </c>
      <c r="B10" s="3" t="s">
        <v>3</v>
      </c>
      <c r="C10" s="36"/>
      <c r="D10" s="3" t="s">
        <v>6</v>
      </c>
      <c r="E10" s="37"/>
      <c r="F10" s="3" t="s">
        <v>26</v>
      </c>
      <c r="G10" s="3" t="s">
        <v>17</v>
      </c>
      <c r="H10" s="3" t="s">
        <v>18</v>
      </c>
      <c r="I10" s="3" t="s">
        <v>18</v>
      </c>
      <c r="J10" s="3" t="s">
        <v>17</v>
      </c>
      <c r="K10" s="3" t="s">
        <v>17</v>
      </c>
      <c r="L10" s="3" t="s">
        <v>18</v>
      </c>
      <c r="M10" s="3" t="s">
        <v>18</v>
      </c>
      <c r="N10" s="3" t="s">
        <v>18</v>
      </c>
      <c r="O10" s="3" t="s">
        <v>19</v>
      </c>
      <c r="P10" s="3" t="s">
        <v>19</v>
      </c>
      <c r="Q10" s="3" t="s">
        <v>18</v>
      </c>
      <c r="R10" s="3" t="s">
        <v>20</v>
      </c>
      <c r="S10" s="3" t="s">
        <v>21</v>
      </c>
      <c r="T10" s="9" t="s">
        <v>21</v>
      </c>
    </row>
    <row r="11" spans="1:22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1"/>
    </row>
    <row r="12" spans="1:22" x14ac:dyDescent="0.25">
      <c r="A12" s="42" t="s">
        <v>30</v>
      </c>
      <c r="B12" s="43"/>
      <c r="C12" s="43"/>
      <c r="D12" s="4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"/>
    </row>
    <row r="13" spans="1:22" x14ac:dyDescent="0.25">
      <c r="A13" s="12">
        <v>35360</v>
      </c>
      <c r="B13" s="6">
        <v>35741</v>
      </c>
      <c r="C13" s="3" t="s">
        <v>28</v>
      </c>
      <c r="D13" s="7">
        <f>B13-A13</f>
        <v>381</v>
      </c>
      <c r="E13" s="3">
        <v>10</v>
      </c>
      <c r="F13" s="3" t="s">
        <v>26</v>
      </c>
      <c r="G13" s="3"/>
      <c r="H13" s="3">
        <v>284</v>
      </c>
      <c r="I13" s="3">
        <v>554</v>
      </c>
      <c r="J13" s="3"/>
      <c r="K13" s="3"/>
      <c r="L13" s="3"/>
      <c r="M13" s="3"/>
      <c r="N13" s="3"/>
      <c r="O13" s="3"/>
      <c r="P13" s="3"/>
      <c r="Q13" s="3"/>
      <c r="R13" s="3"/>
      <c r="S13" s="7"/>
      <c r="T13" s="13"/>
    </row>
    <row r="14" spans="1:22" x14ac:dyDescent="0.25">
      <c r="A14" s="12"/>
      <c r="B14" s="6"/>
      <c r="C14" s="3"/>
      <c r="D14" s="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7"/>
      <c r="T14" s="13"/>
    </row>
    <row r="15" spans="1:22" x14ac:dyDescent="0.25">
      <c r="A15" s="12">
        <v>35385</v>
      </c>
      <c r="B15" s="6">
        <v>35433</v>
      </c>
      <c r="C15" s="3" t="s">
        <v>32</v>
      </c>
      <c r="D15" s="7">
        <f t="shared" ref="D15:D16" si="0">B15-A15</f>
        <v>48</v>
      </c>
      <c r="E15" s="3">
        <v>10</v>
      </c>
      <c r="F15" s="3"/>
      <c r="G15" s="3"/>
      <c r="H15" s="3"/>
      <c r="I15" s="3"/>
      <c r="J15" s="3"/>
      <c r="K15" s="3"/>
      <c r="L15" s="3"/>
      <c r="M15" s="3"/>
      <c r="N15" s="3">
        <f>ROUNDUP((33.22+73.59)*(1/27),0)</f>
        <v>4</v>
      </c>
      <c r="O15" s="3"/>
      <c r="P15" s="3">
        <f>ROUNDUP((174.697)*(1/9)*0.4,0)</f>
        <v>8</v>
      </c>
      <c r="Q15" s="3"/>
      <c r="R15" s="3"/>
      <c r="S15" s="7"/>
      <c r="T15" s="13"/>
    </row>
    <row r="16" spans="1:22" x14ac:dyDescent="0.25">
      <c r="A16" s="12">
        <v>35433</v>
      </c>
      <c r="B16" s="6">
        <v>35497</v>
      </c>
      <c r="C16" s="3" t="s">
        <v>28</v>
      </c>
      <c r="D16" s="7">
        <f t="shared" si="0"/>
        <v>64</v>
      </c>
      <c r="E16" s="3">
        <v>10</v>
      </c>
      <c r="F16" s="3"/>
      <c r="G16" s="3"/>
      <c r="H16" s="3"/>
      <c r="I16" s="3"/>
      <c r="J16" s="3"/>
      <c r="K16" s="3"/>
      <c r="L16" s="3"/>
      <c r="M16" s="3"/>
      <c r="N16" s="3">
        <f>ROUNDUP((21.798+306.35)*(1/27),0)</f>
        <v>13</v>
      </c>
      <c r="O16" s="3"/>
      <c r="P16" s="3">
        <f>ROUNDUP((256.02+36.49+207.31)*(1/9)*0.4,0)</f>
        <v>23</v>
      </c>
      <c r="Q16" s="3"/>
      <c r="R16" s="3"/>
      <c r="S16" s="7"/>
      <c r="T16" s="13"/>
    </row>
    <row r="17" spans="1:20" x14ac:dyDescent="0.25">
      <c r="A17" s="12">
        <v>35497</v>
      </c>
      <c r="B17" s="6">
        <v>35522</v>
      </c>
      <c r="C17" s="3" t="s">
        <v>28</v>
      </c>
      <c r="D17" s="7">
        <f t="shared" ref="D17:D19" si="1">B17-A17</f>
        <v>25</v>
      </c>
      <c r="E17" s="3">
        <v>10</v>
      </c>
      <c r="F17" s="3"/>
      <c r="G17" s="3"/>
      <c r="H17" s="3"/>
      <c r="I17" s="3"/>
      <c r="J17" s="3"/>
      <c r="K17" s="3">
        <f>ROUNDUP(761.58/9,0)</f>
        <v>85</v>
      </c>
      <c r="L17" s="3"/>
      <c r="M17" s="3"/>
      <c r="N17" s="3">
        <f>ROUNDUP(2.5*D17/27,0)*2</f>
        <v>6</v>
      </c>
      <c r="O17" s="3">
        <f>ROUNDUP(K17*0.08+K17*0.05,0)</f>
        <v>12</v>
      </c>
      <c r="P17" s="3">
        <f>ROUNDUP(4*D17*2*(1/9)*0.4,0)</f>
        <v>9</v>
      </c>
      <c r="Q17" s="3">
        <f>ROUNDUP(7.5*D17*(1/27),0)</f>
        <v>7</v>
      </c>
      <c r="R17" s="3">
        <v>1</v>
      </c>
      <c r="S17" s="7">
        <f>D17*2/5280</f>
        <v>9.46969696969697E-3</v>
      </c>
      <c r="T17" s="14">
        <f>D17/5280</f>
        <v>4.734848484848485E-3</v>
      </c>
    </row>
    <row r="18" spans="1:20" x14ac:dyDescent="0.25">
      <c r="A18" s="12">
        <v>35522</v>
      </c>
      <c r="B18" s="6">
        <v>35577.22</v>
      </c>
      <c r="C18" s="3" t="s">
        <v>28</v>
      </c>
      <c r="D18" s="7">
        <f t="shared" si="1"/>
        <v>55.220000000001164</v>
      </c>
      <c r="E18" s="3">
        <v>10</v>
      </c>
      <c r="F18" s="3"/>
      <c r="G18" s="3">
        <f>ROUNDUP(1673.24/9,0)</f>
        <v>186</v>
      </c>
      <c r="H18" s="3"/>
      <c r="I18" s="3"/>
      <c r="J18" s="3">
        <f>ROUNDUP((32.67*D18)/9,0)</f>
        <v>201</v>
      </c>
      <c r="K18" s="3"/>
      <c r="L18" s="3">
        <f>ROUNDUP((23.25*D18)/27,0)</f>
        <v>48</v>
      </c>
      <c r="M18" s="3">
        <f>ROUNDUP((16.333*D18/27),0)</f>
        <v>34</v>
      </c>
      <c r="N18" s="3">
        <f>ROUNDUP(2.5*D18/27,0)*2</f>
        <v>12</v>
      </c>
      <c r="O18" s="3">
        <f>ROUNDUP((30.688+30*2)*(1/9)*D18*0.05,0)</f>
        <v>28</v>
      </c>
      <c r="P18" s="3">
        <f>ROUNDUP(4*D18*2*(1/9)*0.4,0)</f>
        <v>20</v>
      </c>
      <c r="Q18" s="3">
        <f t="shared" ref="Q18:Q19" si="2">ROUNDUP(7.5*D18*(1/27),0)</f>
        <v>16</v>
      </c>
      <c r="R18" s="3">
        <v>1</v>
      </c>
      <c r="S18" s="7">
        <f>D18/5280*2</f>
        <v>2.0916666666667107E-2</v>
      </c>
      <c r="T18" s="13">
        <f>D18/5280</f>
        <v>1.0458333333333554E-2</v>
      </c>
    </row>
    <row r="19" spans="1:20" x14ac:dyDescent="0.25">
      <c r="A19" s="12">
        <v>35577.22</v>
      </c>
      <c r="B19" s="6">
        <v>35602.22</v>
      </c>
      <c r="C19" s="3" t="s">
        <v>28</v>
      </c>
      <c r="D19" s="7">
        <f t="shared" si="1"/>
        <v>25</v>
      </c>
      <c r="E19" s="3">
        <v>10</v>
      </c>
      <c r="F19" s="3"/>
      <c r="G19" s="3"/>
      <c r="H19" s="3"/>
      <c r="I19" s="3"/>
      <c r="J19" s="3"/>
      <c r="K19" s="3">
        <f>ROUNDUP(756.26/9,0)</f>
        <v>85</v>
      </c>
      <c r="L19" s="3"/>
      <c r="M19" s="3"/>
      <c r="N19" s="3">
        <f>ROUNDUP(2.5*D19/27,0)*2</f>
        <v>6</v>
      </c>
      <c r="O19" s="3">
        <f>ROUNDUP(K19*0.08+K19*0.05,0)</f>
        <v>12</v>
      </c>
      <c r="P19" s="3">
        <f>ROUNDUP(4*D19*2*(1/9)*0.4,0)</f>
        <v>9</v>
      </c>
      <c r="Q19" s="3">
        <f t="shared" si="2"/>
        <v>7</v>
      </c>
      <c r="R19" s="3"/>
      <c r="S19" s="7">
        <f>D19/5280*2</f>
        <v>9.46969696969697E-3</v>
      </c>
      <c r="T19" s="14">
        <f>D19/5280</f>
        <v>4.734848484848485E-3</v>
      </c>
    </row>
    <row r="20" spans="1:20" x14ac:dyDescent="0.25">
      <c r="A20" s="12">
        <v>35602.22</v>
      </c>
      <c r="B20" s="6">
        <v>35690</v>
      </c>
      <c r="C20" s="3" t="s">
        <v>34</v>
      </c>
      <c r="D20" s="7">
        <v>88</v>
      </c>
      <c r="E20" s="3">
        <v>10</v>
      </c>
      <c r="F20" s="3"/>
      <c r="G20" s="3"/>
      <c r="H20" s="3"/>
      <c r="I20" s="3"/>
      <c r="J20" s="3"/>
      <c r="K20" s="3"/>
      <c r="L20" s="3"/>
      <c r="M20" s="3"/>
      <c r="N20" s="3">
        <f>ROUNDUP((215.86+208.51+5.45)/27,0)</f>
        <v>16</v>
      </c>
      <c r="O20" s="3"/>
      <c r="P20" s="3">
        <f>ROUNDUP((349.306+336.49)*(1/9)*0.4,0)</f>
        <v>31</v>
      </c>
      <c r="Q20" s="3"/>
      <c r="R20" s="3"/>
      <c r="S20" s="7"/>
      <c r="T20" s="14"/>
    </row>
    <row r="21" spans="1:20" x14ac:dyDescent="0.25">
      <c r="A21" s="12">
        <v>35690</v>
      </c>
      <c r="B21" s="6">
        <v>35715</v>
      </c>
      <c r="C21" s="3" t="s">
        <v>35</v>
      </c>
      <c r="D21" s="7">
        <f>B21-A21</f>
        <v>25</v>
      </c>
      <c r="E21" s="3">
        <v>10</v>
      </c>
      <c r="F21" s="3"/>
      <c r="G21" s="3"/>
      <c r="H21" s="3"/>
      <c r="I21" s="3"/>
      <c r="J21" s="3"/>
      <c r="K21" s="3"/>
      <c r="L21" s="3"/>
      <c r="M21" s="3"/>
      <c r="N21" s="3">
        <f>ROUNDUP((17.171+32.7)/27,0)</f>
        <v>2</v>
      </c>
      <c r="O21" s="3"/>
      <c r="P21" s="3">
        <f>ROUNDUP(82.99*(1/9)*0.4,0)</f>
        <v>4</v>
      </c>
      <c r="Q21" s="3"/>
      <c r="R21" s="3"/>
      <c r="S21" s="7"/>
      <c r="T21" s="14"/>
    </row>
    <row r="22" spans="1:20" x14ac:dyDescent="0.25">
      <c r="A22" s="12"/>
      <c r="B22" s="6"/>
      <c r="C22" s="3"/>
      <c r="D22" s="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7"/>
      <c r="T22" s="14"/>
    </row>
    <row r="23" spans="1:20" x14ac:dyDescent="0.25">
      <c r="A23" s="24">
        <v>35606</v>
      </c>
      <c r="B23" s="25">
        <v>35658</v>
      </c>
      <c r="C23" s="17" t="s">
        <v>32</v>
      </c>
      <c r="D23" s="18">
        <f>B23-A23</f>
        <v>52</v>
      </c>
      <c r="E23" s="3">
        <v>10</v>
      </c>
      <c r="F23" s="17"/>
      <c r="G23" s="17"/>
      <c r="H23" s="17"/>
      <c r="I23" s="17"/>
      <c r="J23" s="17"/>
      <c r="K23" s="17"/>
      <c r="L23" s="17"/>
      <c r="M23" s="17"/>
      <c r="N23" s="17">
        <v>17</v>
      </c>
      <c r="O23" s="17"/>
      <c r="P23" s="17"/>
      <c r="Q23" s="17"/>
      <c r="R23" s="17"/>
      <c r="S23" s="18"/>
      <c r="T23" s="26"/>
    </row>
    <row r="24" spans="1:20" x14ac:dyDescent="0.25">
      <c r="A24" s="28"/>
      <c r="B24" s="27"/>
      <c r="C24" s="27"/>
      <c r="D24" s="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/>
      <c r="T24" s="26"/>
    </row>
    <row r="25" spans="1:20" x14ac:dyDescent="0.25">
      <c r="A25" s="24"/>
      <c r="B25" s="25"/>
      <c r="C25" s="17"/>
      <c r="D25" s="7"/>
      <c r="E25" s="17"/>
      <c r="F25" s="17"/>
      <c r="G25" s="17"/>
      <c r="H25" s="17"/>
      <c r="I25" s="17"/>
      <c r="J25" s="17"/>
      <c r="K25" s="17"/>
      <c r="L25" s="17"/>
      <c r="M25" s="17"/>
      <c r="N25" s="3"/>
      <c r="O25" s="17"/>
      <c r="P25" s="3"/>
      <c r="Q25" s="17"/>
      <c r="R25" s="17"/>
      <c r="S25" s="18"/>
      <c r="T25" s="26"/>
    </row>
    <row r="26" spans="1:20" x14ac:dyDescent="0.25">
      <c r="A26" s="24"/>
      <c r="B26" s="25"/>
      <c r="C26" s="17"/>
      <c r="D26" s="7"/>
      <c r="E26" s="17"/>
      <c r="F26" s="17"/>
      <c r="G26" s="17"/>
      <c r="H26" s="17"/>
      <c r="I26" s="17"/>
      <c r="J26" s="17"/>
      <c r="K26" s="17"/>
      <c r="L26" s="17"/>
      <c r="M26" s="17"/>
      <c r="N26" s="3"/>
      <c r="O26" s="17"/>
      <c r="P26" s="3"/>
      <c r="Q26" s="17"/>
      <c r="R26" s="17"/>
      <c r="S26" s="18"/>
      <c r="T26" s="26"/>
    </row>
    <row r="27" spans="1:20" ht="15.75" thickBot="1" x14ac:dyDescent="0.3">
      <c r="A27" s="15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  <c r="T27" s="19"/>
    </row>
    <row r="28" spans="1:20" ht="15.75" thickBot="1" x14ac:dyDescent="0.3">
      <c r="A28" s="40" t="s">
        <v>33</v>
      </c>
      <c r="B28" s="41"/>
      <c r="C28" s="41"/>
      <c r="D28" s="41"/>
      <c r="E28" s="41"/>
      <c r="F28" s="20" t="s">
        <v>26</v>
      </c>
      <c r="G28" s="21">
        <f t="shared" ref="G28:R28" si="3">SUM(G13:G26)</f>
        <v>186</v>
      </c>
      <c r="H28" s="21">
        <f t="shared" si="3"/>
        <v>284</v>
      </c>
      <c r="I28" s="21">
        <f t="shared" si="3"/>
        <v>554</v>
      </c>
      <c r="J28" s="21">
        <f t="shared" si="3"/>
        <v>201</v>
      </c>
      <c r="K28" s="21">
        <f t="shared" si="3"/>
        <v>170</v>
      </c>
      <c r="L28" s="21">
        <f t="shared" si="3"/>
        <v>48</v>
      </c>
      <c r="M28" s="21">
        <f t="shared" si="3"/>
        <v>34</v>
      </c>
      <c r="N28" s="21">
        <f t="shared" si="3"/>
        <v>76</v>
      </c>
      <c r="O28" s="21">
        <f t="shared" si="3"/>
        <v>52</v>
      </c>
      <c r="P28" s="21">
        <f t="shared" si="3"/>
        <v>104</v>
      </c>
      <c r="Q28" s="21">
        <f t="shared" si="3"/>
        <v>30</v>
      </c>
      <c r="R28" s="21">
        <f t="shared" si="3"/>
        <v>2</v>
      </c>
      <c r="S28" s="22">
        <f>SUM(S13:S22)</f>
        <v>3.9856060606061047E-2</v>
      </c>
      <c r="T28" s="23">
        <f>SUM(T13:T22)</f>
        <v>1.9928030303030524E-2</v>
      </c>
    </row>
  </sheetData>
  <mergeCells count="25">
    <mergeCell ref="R3:R9"/>
    <mergeCell ref="S3:S9"/>
    <mergeCell ref="A28:E28"/>
    <mergeCell ref="M3:M9"/>
    <mergeCell ref="O3:O9"/>
    <mergeCell ref="Q3:Q9"/>
    <mergeCell ref="P3:P9"/>
    <mergeCell ref="F3:F9"/>
    <mergeCell ref="A12:D12"/>
    <mergeCell ref="H2:I2"/>
    <mergeCell ref="M2:N2"/>
    <mergeCell ref="N3:N9"/>
    <mergeCell ref="A1:T1"/>
    <mergeCell ref="A2:C8"/>
    <mergeCell ref="D2:D9"/>
    <mergeCell ref="E2:E10"/>
    <mergeCell ref="G3:G9"/>
    <mergeCell ref="H3:H9"/>
    <mergeCell ref="I3:I9"/>
    <mergeCell ref="J3:J9"/>
    <mergeCell ref="K3:K9"/>
    <mergeCell ref="L3:L9"/>
    <mergeCell ref="T3:T9"/>
    <mergeCell ref="A9:B9"/>
    <mergeCell ref="C9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 Subsummary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Ricer, Jacob</cp:lastModifiedBy>
  <dcterms:created xsi:type="dcterms:W3CDTF">2020-08-11T19:38:47Z</dcterms:created>
  <dcterms:modified xsi:type="dcterms:W3CDTF">2024-04-04T12:17:52Z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